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прил 1" sheetId="1" r:id="rId1"/>
  </sheets>
  <definedNames>
    <definedName name="_xlnm.Print_Titles" localSheetId="0">'прил 1'!$12:$14</definedName>
  </definedNames>
  <calcPr calcId="124519"/>
</workbook>
</file>

<file path=xl/calcChain.xml><?xml version="1.0" encoding="utf-8"?>
<calcChain xmlns="http://schemas.openxmlformats.org/spreadsheetml/2006/main">
  <c r="F44" i="1"/>
  <c r="F43" s="1"/>
  <c r="F41"/>
  <c r="G41" l="1"/>
  <c r="H41"/>
  <c r="H36"/>
  <c r="G36"/>
  <c r="F17" l="1"/>
  <c r="F31" l="1"/>
  <c r="F30" s="1"/>
  <c r="F16"/>
  <c r="G17"/>
  <c r="G16" s="1"/>
  <c r="H17"/>
  <c r="H16" s="1"/>
  <c r="H31"/>
  <c r="H30" s="1"/>
  <c r="G31"/>
  <c r="G30" s="1"/>
  <c r="H28"/>
  <c r="G28"/>
  <c r="H26"/>
  <c r="G26"/>
  <c r="G25" s="1"/>
  <c r="H23"/>
  <c r="G23"/>
  <c r="H20"/>
  <c r="H19" s="1"/>
  <c r="G20"/>
  <c r="G19" s="1"/>
  <c r="F39"/>
  <c r="F36"/>
  <c r="F35" s="1"/>
  <c r="F28"/>
  <c r="F26"/>
  <c r="F23"/>
  <c r="F20"/>
  <c r="F19" s="1"/>
  <c r="G44"/>
  <c r="G43" s="1"/>
  <c r="G39"/>
  <c r="G35"/>
  <c r="H44"/>
  <c r="H43" s="1"/>
  <c r="G15" l="1"/>
  <c r="G22"/>
  <c r="H25"/>
  <c r="H22" s="1"/>
  <c r="H15" s="1"/>
  <c r="F25"/>
  <c r="F22" s="1"/>
  <c r="F15" s="1"/>
  <c r="G38"/>
  <c r="F38"/>
  <c r="H35"/>
  <c r="H39"/>
  <c r="F34" l="1"/>
  <c r="F33" s="1"/>
  <c r="F47" s="1"/>
  <c r="G34"/>
  <c r="G33" s="1"/>
  <c r="G47" s="1"/>
  <c r="H38"/>
  <c r="H34" s="1"/>
  <c r="H33" l="1"/>
  <c r="H47" s="1"/>
</calcChain>
</file>

<file path=xl/sharedStrings.xml><?xml version="1.0" encoding="utf-8"?>
<sst xmlns="http://schemas.openxmlformats.org/spreadsheetml/2006/main" count="130" uniqueCount="98">
  <si>
    <t xml:space="preserve">сельского поселения Азовского района 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</si>
  <si>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</si>
  <si>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</si>
  <si>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</si>
  <si>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</si>
  <si>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</si>
  <si>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</si>
  <si>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</si>
  <si>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</si>
  <si>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</si>
  <si>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</si>
  <si>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</si>
  <si>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</si>
  <si>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</si>
  <si>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2018 года</t>
  </si>
  <si>
    <t>Сумма 2019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</si>
  <si>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</si>
  <si>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</si>
  <si>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</si>
  <si>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</si>
  <si>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</si>
  <si>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</si>
  <si>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</si>
  <si>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</si>
  <si>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</si>
  <si>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</si>
  <si>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</si>
  <si>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</si>
  <si>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</si>
  <si>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</si>
  <si>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</si>
  <si>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</si>
  <si>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</si>
  <si>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</si>
  <si>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</si>
  <si>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</si>
  <si>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</si>
  <si>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</si>
  <si>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</si>
  <si>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</si>
  <si>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</si>
  <si>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</si>
  <si>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</si>
  <si>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</si>
  <si>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</si>
  <si>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</si>
  <si>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</si>
  <si>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</si>
  <si>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</si>
  <si>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</si>
  <si>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</si>
  <si>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</si>
  <si>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</si>
  <si>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</si>
  <si>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</si>
  <si>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</si>
  <si>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</si>
  <si>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</si>
  <si>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</si>
  <si>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</si>
  <si>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</si>
  <si>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</si>
  <si>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</si>
  <si>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</si>
  <si>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</si>
  <si>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</si>
  <si>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</si>
  <si>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1 08 04000 00 0000 110 </t>
  </si>
  <si>
    <t>Председатель Собрания депутатов -</t>
  </si>
  <si>
    <t xml:space="preserve">Приложение 1 </t>
  </si>
  <si>
    <t>Сумма 2021 года</t>
  </si>
  <si>
    <t>2 02 40014 10 0000 150</t>
  </si>
  <si>
    <t>2 02 40014 00 0000 150</t>
  </si>
  <si>
    <t>2 02 40000 00 0000 150</t>
  </si>
  <si>
    <t xml:space="preserve">2 02 35118 10 0000 150 </t>
  </si>
  <si>
    <t xml:space="preserve">2 02 35118 00 0000 150 </t>
  </si>
  <si>
    <t xml:space="preserve">2 02 30024 10 0000 150 </t>
  </si>
  <si>
    <t>2 02 30024 00 0000 150</t>
  </si>
  <si>
    <t xml:space="preserve">2 02 30000 00 0000 150 </t>
  </si>
  <si>
    <t xml:space="preserve">2 02 10000 00 0000 150 </t>
  </si>
  <si>
    <t>5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</si>
  <si>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</si>
  <si>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</si>
  <si>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</si>
  <si>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Сумма 2022 года</t>
  </si>
  <si>
    <t>Прочие межбюджетные трансферты, передаваемые бюджетам</t>
  </si>
  <si>
    <t>2 02 49999 10 0000 150</t>
  </si>
  <si>
    <t xml:space="preserve">к решению Собрания депутатов </t>
  </si>
  <si>
    <t>Сумма 2023 года</t>
  </si>
  <si>
    <t>и плановый период 2022 и 2023 годов</t>
  </si>
  <si>
    <t>на 2021 год и плановый период 2022 и 2023 годов"</t>
  </si>
  <si>
    <t xml:space="preserve">Объем поступлений доходов бюджета Калиновского сельского поселения на 2021 год </t>
  </si>
  <si>
    <t>М.С. Овчинникова</t>
  </si>
  <si>
    <t xml:space="preserve">2 02 16001 00 0000 150 </t>
  </si>
  <si>
    <t xml:space="preserve">2 02 16001 10 0000 150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</si>
  <si>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</si>
  <si>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</si>
  <si>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от 17.05.2021г.  №122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</si>
</sst>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 CYR"/>
    </font>
    <font>
      <b/>
      <sz val="12"/>
      <name val="Times New Roman CYR"/>
    </font>
    <font>
      <b/>
      <sz val="12"/>
      <name val="Times New Roman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11" fillId="0" borderId="0" xfId="0" applyFont="1" applyBorder="1" applyAlignment="1" applyProtection="1">
      <alignment horizontal="right"/>
    </xf>
    <xf numFmtId="49" fontId="12" fillId="0" borderId="2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164" fontId="13" fillId="0" borderId="1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justify" vertical="center" wrapText="1"/>
    </xf>
    <xf numFmtId="164" fontId="12" fillId="0" borderId="1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Fill="1" applyBorder="1" applyAlignment="1" applyProtection="1">
      <alignment horizontal="right"/>
    </xf>
    <xf numFmtId="165" fontId="13" fillId="0" borderId="2" xfId="0" applyNumberFormat="1" applyFont="1" applyBorder="1" applyAlignment="1" applyProtection="1">
      <alignment horizontal="right"/>
    </xf>
    <xf numFmtId="0" fontId="8" fillId="0" borderId="0" xfId="0" applyFont="1"/>
    <xf numFmtId="165" fontId="9" fillId="0" borderId="0" xfId="0" applyNumberFormat="1" applyFont="1"/>
    <xf numFmtId="49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164" fontId="11" fillId="2" borderId="1" xfId="0" applyNumberFormat="1" applyFont="1" applyFill="1" applyBorder="1" applyAlignment="1" applyProtection="1">
      <alignment horizontal="justify" vertical="center" wrapText="1"/>
    </xf>
    <xf numFmtId="165" fontId="7" fillId="2" borderId="2" xfId="0" applyNumberFormat="1" applyFont="1" applyFill="1" applyBorder="1" applyAlignment="1" applyProtection="1">
      <alignment horizontal="right"/>
    </xf>
    <xf numFmtId="165" fontId="8" fillId="2" borderId="2" xfId="0" applyNumberFormat="1" applyFont="1" applyFill="1" applyBorder="1" applyAlignment="1" applyProtection="1">
      <alignment horizontal="right"/>
    </xf>
    <xf numFmtId="0" fontId="14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tabSelected="1" topLeftCell="D40" zoomScale="80" zoomScaleNormal="80" workbookViewId="0">
      <selection activeCell="E3" sqref="E3"/>
    </sheetView>
  </sheetViews>
  <sheetFormatPr defaultRowHeight="18" customHeight="1"/>
  <cols>
    <col min="1" max="3" width="8.85546875" hidden="1" customWidth="1"/>
    <col min="4" max="4" width="32.42578125" style="17" customWidth="1"/>
    <col min="5" max="5" width="80.7109375" style="17" customWidth="1"/>
    <col min="6" max="8" width="19.28515625" style="17" customWidth="1"/>
    <col min="9" max="10" width="8.85546875" hidden="1" customWidth="1"/>
    <col min="11" max="11" width="80.7109375" hidden="1" customWidth="1"/>
  </cols>
  <sheetData>
    <row r="1" spans="1:11" ht="19.5" customHeight="1">
      <c r="A1" s="2"/>
      <c r="B1" s="2"/>
      <c r="C1" s="2"/>
      <c r="D1" s="14"/>
      <c r="E1" s="14"/>
      <c r="F1" s="15"/>
      <c r="G1" s="15"/>
      <c r="H1" s="15" t="s">
        <v>69</v>
      </c>
      <c r="I1" s="3"/>
      <c r="J1" s="3"/>
      <c r="K1" s="4"/>
    </row>
    <row r="2" spans="1:11" ht="19.5" customHeight="1">
      <c r="A2" s="2"/>
      <c r="B2" s="2"/>
      <c r="C2" s="2"/>
      <c r="D2" s="14"/>
      <c r="E2" s="14"/>
      <c r="F2" s="15"/>
      <c r="G2" s="15"/>
      <c r="H2" s="15" t="s">
        <v>87</v>
      </c>
      <c r="I2" s="3"/>
      <c r="J2" s="3"/>
      <c r="K2" s="4"/>
    </row>
    <row r="3" spans="1:11" ht="19.5" customHeight="1">
      <c r="A3" s="2"/>
      <c r="B3" s="2"/>
      <c r="C3" s="2"/>
      <c r="D3" s="14"/>
      <c r="E3" s="14"/>
      <c r="F3" s="15"/>
      <c r="G3" s="15"/>
      <c r="H3" s="15" t="s">
        <v>81</v>
      </c>
      <c r="I3" s="3"/>
      <c r="J3" s="3"/>
      <c r="K3" s="4"/>
    </row>
    <row r="4" spans="1:11" ht="19.5" customHeight="1">
      <c r="A4" s="2"/>
      <c r="B4" s="2"/>
      <c r="C4" s="2"/>
      <c r="D4" s="14"/>
      <c r="E4" s="14"/>
      <c r="F4" s="16"/>
      <c r="G4" s="16"/>
      <c r="H4" s="16" t="s">
        <v>82</v>
      </c>
      <c r="I4" s="3"/>
      <c r="J4" s="3"/>
      <c r="K4" s="4"/>
    </row>
    <row r="5" spans="1:11" ht="19.5" customHeight="1">
      <c r="A5" s="2"/>
      <c r="B5" s="2"/>
      <c r="C5" s="2"/>
      <c r="D5" s="14"/>
      <c r="E5" s="14"/>
      <c r="F5" s="16"/>
      <c r="G5" s="16"/>
      <c r="H5" s="16" t="s">
        <v>0</v>
      </c>
      <c r="I5" s="3"/>
      <c r="J5" s="3"/>
      <c r="K5" s="4"/>
    </row>
    <row r="6" spans="1:11" ht="19.5" customHeight="1">
      <c r="A6" s="2"/>
      <c r="B6" s="2"/>
      <c r="C6" s="2"/>
      <c r="D6" s="14"/>
      <c r="E6" s="14"/>
      <c r="F6" s="16"/>
      <c r="G6" s="16"/>
      <c r="H6" s="16" t="s">
        <v>90</v>
      </c>
      <c r="I6" s="3"/>
      <c r="J6" s="3"/>
      <c r="K6" s="4"/>
    </row>
    <row r="7" spans="1:11" ht="19.5" customHeight="1">
      <c r="A7" s="2"/>
      <c r="B7" s="2"/>
      <c r="C7" s="2"/>
      <c r="D7" s="14"/>
      <c r="E7" s="14"/>
      <c r="F7" s="16"/>
      <c r="G7" s="16"/>
      <c r="H7" s="16" t="s">
        <v>97</v>
      </c>
      <c r="I7" s="3"/>
      <c r="J7" s="3"/>
      <c r="K7" s="4"/>
    </row>
    <row r="8" spans="1:11" ht="19.5" customHeight="1">
      <c r="A8" s="2"/>
      <c r="B8" s="2"/>
      <c r="C8" s="2"/>
      <c r="D8" s="14"/>
      <c r="E8" s="14"/>
      <c r="F8" s="16"/>
      <c r="G8" s="16"/>
      <c r="H8" s="16"/>
      <c r="I8" s="3"/>
      <c r="J8" s="3"/>
      <c r="K8" s="4"/>
    </row>
    <row r="9" spans="1:11" ht="39" customHeight="1">
      <c r="A9" s="5" t="s">
        <v>1</v>
      </c>
      <c r="B9" s="5"/>
      <c r="C9" s="46" t="s">
        <v>91</v>
      </c>
      <c r="D9" s="46"/>
      <c r="E9" s="46"/>
      <c r="F9" s="46"/>
      <c r="G9" s="46"/>
      <c r="H9" s="46"/>
      <c r="I9" s="46"/>
      <c r="J9" s="46"/>
      <c r="K9" s="47"/>
    </row>
    <row r="10" spans="1:11" ht="20.25">
      <c r="E10" s="45" t="s">
        <v>89</v>
      </c>
      <c r="K10" s="1"/>
    </row>
    <row r="11" spans="1:11" ht="18" customHeight="1">
      <c r="A11" s="6"/>
      <c r="B11" s="6"/>
      <c r="C11" s="6"/>
      <c r="D11" s="18"/>
      <c r="E11" s="18"/>
      <c r="F11" s="18"/>
      <c r="G11" s="18"/>
      <c r="H11" s="18" t="s">
        <v>2</v>
      </c>
      <c r="I11" s="6"/>
      <c r="J11" s="6"/>
      <c r="K11" s="1"/>
    </row>
    <row r="12" spans="1:11" ht="39" customHeight="1">
      <c r="A12" s="48" t="s">
        <v>11</v>
      </c>
      <c r="B12" s="48" t="s">
        <v>12</v>
      </c>
      <c r="C12" s="48" t="s">
        <v>3</v>
      </c>
      <c r="D12" s="49" t="s">
        <v>4</v>
      </c>
      <c r="E12" s="49" t="s">
        <v>11</v>
      </c>
      <c r="F12" s="49" t="s">
        <v>70</v>
      </c>
      <c r="G12" s="49" t="s">
        <v>84</v>
      </c>
      <c r="H12" s="49" t="s">
        <v>88</v>
      </c>
      <c r="I12" s="48" t="s">
        <v>14</v>
      </c>
      <c r="J12" s="48" t="s">
        <v>15</v>
      </c>
      <c r="K12" s="48" t="s">
        <v>13</v>
      </c>
    </row>
    <row r="13" spans="1:11" ht="39" customHeight="1">
      <c r="A13" s="48"/>
      <c r="B13" s="48"/>
      <c r="C13" s="48"/>
      <c r="D13" s="49"/>
      <c r="E13" s="49"/>
      <c r="F13" s="50"/>
      <c r="G13" s="50"/>
      <c r="H13" s="50"/>
      <c r="I13" s="51"/>
      <c r="J13" s="51"/>
      <c r="K13" s="48"/>
    </row>
    <row r="14" spans="1:11" ht="19.5" customHeight="1">
      <c r="A14" s="8" t="s">
        <v>5</v>
      </c>
      <c r="B14" s="8" t="s">
        <v>6</v>
      </c>
      <c r="C14" s="8" t="s">
        <v>7</v>
      </c>
      <c r="D14" s="19" t="s">
        <v>5</v>
      </c>
      <c r="E14" s="19" t="s">
        <v>6</v>
      </c>
      <c r="F14" s="19" t="s">
        <v>7</v>
      </c>
      <c r="G14" s="19" t="s">
        <v>8</v>
      </c>
      <c r="H14" s="19" t="s">
        <v>80</v>
      </c>
      <c r="I14" s="8" t="s">
        <v>9</v>
      </c>
      <c r="J14" s="8" t="s">
        <v>10</v>
      </c>
      <c r="K14" s="8" t="s">
        <v>8</v>
      </c>
    </row>
    <row r="15" spans="1:11" ht="19.5" customHeight="1">
      <c r="A15" s="9" t="s">
        <v>17</v>
      </c>
      <c r="B15" s="7"/>
      <c r="C15" s="7"/>
      <c r="D15" s="20" t="s">
        <v>16</v>
      </c>
      <c r="E15" s="21" t="s">
        <v>17</v>
      </c>
      <c r="F15" s="22">
        <f>F16+F19+F22+F30</f>
        <v>8484.1</v>
      </c>
      <c r="G15" s="11">
        <f>G16+G19+G22+G30</f>
        <v>8654.9</v>
      </c>
      <c r="H15" s="11">
        <f>H16+H19+H22+H30</f>
        <v>8830.4000000000015</v>
      </c>
      <c r="I15" s="10">
        <v>2264.1</v>
      </c>
      <c r="J15" s="10">
        <v>2300.8000000000002</v>
      </c>
    </row>
    <row r="16" spans="1:11" ht="19.5" customHeight="1">
      <c r="A16" s="9" t="s">
        <v>19</v>
      </c>
      <c r="B16" s="7"/>
      <c r="C16" s="7"/>
      <c r="D16" s="20" t="s">
        <v>18</v>
      </c>
      <c r="E16" s="21" t="s">
        <v>19</v>
      </c>
      <c r="F16" s="11">
        <f t="shared" ref="F16:H17" si="0">F17</f>
        <v>497.8</v>
      </c>
      <c r="G16" s="11">
        <f t="shared" si="0"/>
        <v>520.20000000000005</v>
      </c>
      <c r="H16" s="11">
        <f t="shared" si="0"/>
        <v>549.4</v>
      </c>
      <c r="I16" s="11">
        <v>460.4</v>
      </c>
      <c r="J16" s="11">
        <v>494.7</v>
      </c>
    </row>
    <row r="17" spans="1:10" ht="19.5" customHeight="1">
      <c r="A17" s="9" t="s">
        <v>21</v>
      </c>
      <c r="B17" s="7"/>
      <c r="C17" s="7"/>
      <c r="D17" s="23" t="s">
        <v>20</v>
      </c>
      <c r="E17" s="24" t="s">
        <v>21</v>
      </c>
      <c r="F17" s="12">
        <f t="shared" si="0"/>
        <v>497.8</v>
      </c>
      <c r="G17" s="12">
        <f t="shared" si="0"/>
        <v>520.20000000000005</v>
      </c>
      <c r="H17" s="12">
        <f t="shared" si="0"/>
        <v>549.4</v>
      </c>
      <c r="I17" s="12">
        <v>460.4</v>
      </c>
      <c r="J17" s="12">
        <v>494.7</v>
      </c>
    </row>
    <row r="18" spans="1:10" ht="80.25" customHeight="1">
      <c r="A18" s="9" t="s">
        <v>23</v>
      </c>
      <c r="B18" s="7"/>
      <c r="C18" s="7"/>
      <c r="D18" s="23" t="s">
        <v>22</v>
      </c>
      <c r="E18" s="24" t="s">
        <v>63</v>
      </c>
      <c r="F18" s="12">
        <v>497.8</v>
      </c>
      <c r="G18" s="12">
        <v>520.20000000000005</v>
      </c>
      <c r="H18" s="12">
        <v>549.4</v>
      </c>
      <c r="I18" s="12">
        <v>460.4</v>
      </c>
      <c r="J18" s="12">
        <v>494.7</v>
      </c>
    </row>
    <row r="19" spans="1:10" ht="19.5" customHeight="1">
      <c r="A19" s="9" t="s">
        <v>25</v>
      </c>
      <c r="B19" s="7"/>
      <c r="C19" s="7"/>
      <c r="D19" s="20" t="s">
        <v>24</v>
      </c>
      <c r="E19" s="21" t="s">
        <v>25</v>
      </c>
      <c r="F19" s="11">
        <f t="shared" ref="F19:H20" si="1">F20</f>
        <v>3494.9</v>
      </c>
      <c r="G19" s="11">
        <f t="shared" si="1"/>
        <v>3634.6</v>
      </c>
      <c r="H19" s="11">
        <f t="shared" si="1"/>
        <v>3780</v>
      </c>
      <c r="I19" s="11">
        <v>29.4</v>
      </c>
      <c r="J19" s="11">
        <v>30.6</v>
      </c>
    </row>
    <row r="20" spans="1:10" ht="19.5" customHeight="1">
      <c r="A20" s="9" t="s">
        <v>27</v>
      </c>
      <c r="B20" s="7"/>
      <c r="C20" s="7"/>
      <c r="D20" s="23" t="s">
        <v>26</v>
      </c>
      <c r="E20" s="24" t="s">
        <v>27</v>
      </c>
      <c r="F20" s="12">
        <f t="shared" si="1"/>
        <v>3494.9</v>
      </c>
      <c r="G20" s="12">
        <f t="shared" si="1"/>
        <v>3634.6</v>
      </c>
      <c r="H20" s="12">
        <f t="shared" si="1"/>
        <v>3780</v>
      </c>
      <c r="I20" s="12">
        <v>29.4</v>
      </c>
      <c r="J20" s="12">
        <v>30.6</v>
      </c>
    </row>
    <row r="21" spans="1:10" ht="19.5" customHeight="1">
      <c r="A21" s="9" t="s">
        <v>27</v>
      </c>
      <c r="B21" s="7"/>
      <c r="C21" s="7"/>
      <c r="D21" s="23" t="s">
        <v>28</v>
      </c>
      <c r="E21" s="24" t="s">
        <v>27</v>
      </c>
      <c r="F21" s="12">
        <v>3494.9</v>
      </c>
      <c r="G21" s="12">
        <v>3634.6</v>
      </c>
      <c r="H21" s="12">
        <v>3780</v>
      </c>
      <c r="I21" s="12">
        <v>29.4</v>
      </c>
      <c r="J21" s="12">
        <v>30.6</v>
      </c>
    </row>
    <row r="22" spans="1:10" ht="19.5" customHeight="1">
      <c r="A22" s="9" t="s">
        <v>30</v>
      </c>
      <c r="B22" s="7"/>
      <c r="C22" s="7"/>
      <c r="D22" s="20" t="s">
        <v>29</v>
      </c>
      <c r="E22" s="21" t="s">
        <v>30</v>
      </c>
      <c r="F22" s="11">
        <f>F23+F25</f>
        <v>4470</v>
      </c>
      <c r="G22" s="11">
        <f>G23+G25</f>
        <v>4477.8</v>
      </c>
      <c r="H22" s="11">
        <f>H23+H25</f>
        <v>4477.8</v>
      </c>
      <c r="I22" s="11">
        <v>1744.7</v>
      </c>
      <c r="J22" s="11">
        <v>1744.7</v>
      </c>
    </row>
    <row r="23" spans="1:10" ht="19.5" customHeight="1">
      <c r="A23" s="9" t="s">
        <v>32</v>
      </c>
      <c r="B23" s="7"/>
      <c r="C23" s="7"/>
      <c r="D23" s="23" t="s">
        <v>31</v>
      </c>
      <c r="E23" s="24" t="s">
        <v>32</v>
      </c>
      <c r="F23" s="12">
        <f>F24</f>
        <v>195.2</v>
      </c>
      <c r="G23" s="12">
        <f>G24</f>
        <v>203</v>
      </c>
      <c r="H23" s="12">
        <f>H24</f>
        <v>203</v>
      </c>
      <c r="I23" s="12">
        <v>662</v>
      </c>
      <c r="J23" s="12">
        <v>662</v>
      </c>
    </row>
    <row r="24" spans="1:10" ht="47.25" customHeight="1">
      <c r="A24" s="9" t="s">
        <v>34</v>
      </c>
      <c r="B24" s="7"/>
      <c r="C24" s="7"/>
      <c r="D24" s="23" t="s">
        <v>33</v>
      </c>
      <c r="E24" s="24" t="s">
        <v>34</v>
      </c>
      <c r="F24" s="12">
        <v>195.2</v>
      </c>
      <c r="G24" s="12">
        <v>203</v>
      </c>
      <c r="H24" s="12">
        <v>203</v>
      </c>
      <c r="I24" s="12">
        <v>662</v>
      </c>
      <c r="J24" s="12">
        <v>662</v>
      </c>
    </row>
    <row r="25" spans="1:10" ht="19.5" customHeight="1">
      <c r="A25" s="9" t="s">
        <v>36</v>
      </c>
      <c r="B25" s="7"/>
      <c r="C25" s="7"/>
      <c r="D25" s="23" t="s">
        <v>35</v>
      </c>
      <c r="E25" s="24" t="s">
        <v>36</v>
      </c>
      <c r="F25" s="12">
        <f>F26+F28</f>
        <v>4274.8</v>
      </c>
      <c r="G25" s="12">
        <f>G26+G28</f>
        <v>4274.8</v>
      </c>
      <c r="H25" s="12">
        <f>H26+H28</f>
        <v>4274.8</v>
      </c>
      <c r="I25" s="12">
        <v>1082.7</v>
      </c>
      <c r="J25" s="12">
        <v>1082.7</v>
      </c>
    </row>
    <row r="26" spans="1:10" ht="19.5" customHeight="1">
      <c r="A26" s="9" t="s">
        <v>38</v>
      </c>
      <c r="B26" s="7"/>
      <c r="C26" s="7"/>
      <c r="D26" s="23" t="s">
        <v>37</v>
      </c>
      <c r="E26" s="24" t="s">
        <v>38</v>
      </c>
      <c r="F26" s="12">
        <f>F27</f>
        <v>692</v>
      </c>
      <c r="G26" s="12">
        <f>G27</f>
        <v>692</v>
      </c>
      <c r="H26" s="12">
        <f>H27</f>
        <v>692</v>
      </c>
      <c r="I26" s="12">
        <v>196.8</v>
      </c>
      <c r="J26" s="12">
        <v>196.8</v>
      </c>
    </row>
    <row r="27" spans="1:10" ht="38.85" customHeight="1">
      <c r="A27" s="9" t="s">
        <v>40</v>
      </c>
      <c r="B27" s="7"/>
      <c r="C27" s="7"/>
      <c r="D27" s="23" t="s">
        <v>39</v>
      </c>
      <c r="E27" s="24" t="s">
        <v>40</v>
      </c>
      <c r="F27" s="12">
        <v>692</v>
      </c>
      <c r="G27" s="12">
        <v>692</v>
      </c>
      <c r="H27" s="12">
        <v>692</v>
      </c>
      <c r="I27" s="12">
        <v>196.8</v>
      </c>
      <c r="J27" s="12">
        <v>196.8</v>
      </c>
    </row>
    <row r="28" spans="1:10" ht="19.5" customHeight="1">
      <c r="A28" s="9" t="s">
        <v>42</v>
      </c>
      <c r="B28" s="7"/>
      <c r="C28" s="7"/>
      <c r="D28" s="23" t="s">
        <v>41</v>
      </c>
      <c r="E28" s="24" t="s">
        <v>42</v>
      </c>
      <c r="F28" s="12">
        <f>F29</f>
        <v>3582.8</v>
      </c>
      <c r="G28" s="12">
        <f>G29</f>
        <v>3582.8</v>
      </c>
      <c r="H28" s="12">
        <f>H29</f>
        <v>3582.8</v>
      </c>
      <c r="I28" s="12">
        <v>885.9</v>
      </c>
      <c r="J28" s="12">
        <v>885.9</v>
      </c>
    </row>
    <row r="29" spans="1:10" ht="38.85" customHeight="1">
      <c r="A29" s="9" t="s">
        <v>44</v>
      </c>
      <c r="B29" s="7"/>
      <c r="C29" s="7"/>
      <c r="D29" s="23" t="s">
        <v>43</v>
      </c>
      <c r="E29" s="24" t="s">
        <v>44</v>
      </c>
      <c r="F29" s="12">
        <v>3582.8</v>
      </c>
      <c r="G29" s="12">
        <v>3582.8</v>
      </c>
      <c r="H29" s="12">
        <v>3582.8</v>
      </c>
      <c r="I29" s="12">
        <v>885.9</v>
      </c>
      <c r="J29" s="12">
        <v>885.9</v>
      </c>
    </row>
    <row r="30" spans="1:10" ht="19.5" customHeight="1">
      <c r="A30" s="9" t="s">
        <v>46</v>
      </c>
      <c r="B30" s="7"/>
      <c r="C30" s="7"/>
      <c r="D30" s="20" t="s">
        <v>45</v>
      </c>
      <c r="E30" s="21" t="s">
        <v>46</v>
      </c>
      <c r="F30" s="11">
        <f t="shared" ref="F30:H31" si="2">F31</f>
        <v>21.4</v>
      </c>
      <c r="G30" s="11">
        <f t="shared" si="2"/>
        <v>22.3</v>
      </c>
      <c r="H30" s="11">
        <f t="shared" si="2"/>
        <v>23.2</v>
      </c>
      <c r="I30" s="11">
        <v>29.6</v>
      </c>
      <c r="J30" s="11">
        <v>30.8</v>
      </c>
    </row>
    <row r="31" spans="1:10" ht="47.25" customHeight="1">
      <c r="A31" s="9" t="s">
        <v>47</v>
      </c>
      <c r="B31" s="7"/>
      <c r="C31" s="7"/>
      <c r="D31" s="23" t="s">
        <v>67</v>
      </c>
      <c r="E31" s="24" t="s">
        <v>47</v>
      </c>
      <c r="F31" s="12">
        <f t="shared" si="2"/>
        <v>21.4</v>
      </c>
      <c r="G31" s="12">
        <f t="shared" si="2"/>
        <v>22.3</v>
      </c>
      <c r="H31" s="12">
        <f t="shared" si="2"/>
        <v>23.2</v>
      </c>
      <c r="I31" s="12">
        <v>29.6</v>
      </c>
      <c r="J31" s="12">
        <v>30.8</v>
      </c>
    </row>
    <row r="32" spans="1:10" ht="66.75" customHeight="1">
      <c r="A32" s="9" t="s">
        <v>49</v>
      </c>
      <c r="B32" s="7"/>
      <c r="C32" s="7"/>
      <c r="D32" s="23" t="s">
        <v>48</v>
      </c>
      <c r="E32" s="24" t="s">
        <v>49</v>
      </c>
      <c r="F32" s="12">
        <v>21.4</v>
      </c>
      <c r="G32" s="12">
        <v>22.3</v>
      </c>
      <c r="H32" s="12">
        <v>23.2</v>
      </c>
      <c r="I32" s="12">
        <v>29.6</v>
      </c>
      <c r="J32" s="12">
        <v>30.8</v>
      </c>
    </row>
    <row r="33" spans="1:10" ht="19.5" customHeight="1">
      <c r="A33" s="9" t="s">
        <v>51</v>
      </c>
      <c r="B33" s="7"/>
      <c r="C33" s="7"/>
      <c r="D33" s="20" t="s">
        <v>50</v>
      </c>
      <c r="E33" s="21" t="s">
        <v>51</v>
      </c>
      <c r="F33" s="11">
        <f>F34</f>
        <v>4984.6000000000004</v>
      </c>
      <c r="G33" s="11">
        <f>G34</f>
        <v>3662.8</v>
      </c>
      <c r="H33" s="11">
        <f>H34</f>
        <v>3471.8</v>
      </c>
      <c r="I33" s="10">
        <v>3603.6</v>
      </c>
      <c r="J33" s="10">
        <v>3553.9</v>
      </c>
    </row>
    <row r="34" spans="1:10" ht="45" customHeight="1">
      <c r="A34" s="9" t="s">
        <v>53</v>
      </c>
      <c r="B34" s="7"/>
      <c r="C34" s="7"/>
      <c r="D34" s="20" t="s">
        <v>52</v>
      </c>
      <c r="E34" s="21" t="s">
        <v>53</v>
      </c>
      <c r="F34" s="11">
        <f>F35+F38+F43</f>
        <v>4984.6000000000004</v>
      </c>
      <c r="G34" s="11">
        <f>G35+G38+G43</f>
        <v>3662.8</v>
      </c>
      <c r="H34" s="11">
        <f>H35+H38+H43</f>
        <v>3471.8</v>
      </c>
      <c r="I34" s="11">
        <v>3603.6</v>
      </c>
      <c r="J34" s="11">
        <v>3553.9</v>
      </c>
    </row>
    <row r="35" spans="1:10" ht="28.5" customHeight="1">
      <c r="A35" s="9" t="s">
        <v>54</v>
      </c>
      <c r="B35" s="7"/>
      <c r="C35" s="7"/>
      <c r="D35" s="23" t="s">
        <v>79</v>
      </c>
      <c r="E35" s="24" t="s">
        <v>54</v>
      </c>
      <c r="F35" s="12">
        <f t="shared" ref="F35:H36" si="3">F36</f>
        <v>3838.8</v>
      </c>
      <c r="G35" s="12">
        <f t="shared" si="3"/>
        <v>2877.9</v>
      </c>
      <c r="H35" s="12">
        <f t="shared" si="3"/>
        <v>2677.9</v>
      </c>
      <c r="I35" s="12">
        <v>3430.1</v>
      </c>
      <c r="J35" s="12">
        <v>3380.4</v>
      </c>
    </row>
    <row r="36" spans="1:10" ht="39.75" customHeight="1">
      <c r="A36" s="9" t="s">
        <v>55</v>
      </c>
      <c r="B36" s="7"/>
      <c r="C36" s="7"/>
      <c r="D36" s="23" t="s">
        <v>93</v>
      </c>
      <c r="E36" s="24" t="s">
        <v>95</v>
      </c>
      <c r="F36" s="12">
        <f t="shared" si="3"/>
        <v>3838.8</v>
      </c>
      <c r="G36" s="12">
        <f>G37</f>
        <v>2877.9</v>
      </c>
      <c r="H36" s="12">
        <f>H37</f>
        <v>2677.9</v>
      </c>
      <c r="I36" s="12">
        <v>3430.1</v>
      </c>
      <c r="J36" s="12">
        <v>3380.4</v>
      </c>
    </row>
    <row r="37" spans="1:10" ht="38.85" customHeight="1">
      <c r="A37" s="9" t="s">
        <v>56</v>
      </c>
      <c r="B37" s="7"/>
      <c r="C37" s="7"/>
      <c r="D37" s="41" t="s">
        <v>94</v>
      </c>
      <c r="E37" s="42" t="s">
        <v>96</v>
      </c>
      <c r="F37" s="43">
        <v>3838.8</v>
      </c>
      <c r="G37" s="44">
        <v>2877.9</v>
      </c>
      <c r="H37" s="44">
        <v>2677.9</v>
      </c>
      <c r="I37" s="12">
        <v>3430.1</v>
      </c>
      <c r="J37" s="12">
        <v>3380.4</v>
      </c>
    </row>
    <row r="38" spans="1:10" ht="38.85" customHeight="1">
      <c r="A38" s="9" t="s">
        <v>57</v>
      </c>
      <c r="B38" s="7"/>
      <c r="C38" s="7"/>
      <c r="D38" s="20" t="s">
        <v>78</v>
      </c>
      <c r="E38" s="25" t="s">
        <v>57</v>
      </c>
      <c r="F38" s="26">
        <f>F39+F41</f>
        <v>240.39999999999998</v>
      </c>
      <c r="G38" s="26">
        <f>G39+G41</f>
        <v>242.79999999999998</v>
      </c>
      <c r="H38" s="26">
        <f>H39+H41</f>
        <v>251.79999999999998</v>
      </c>
      <c r="I38" s="12">
        <v>173.5</v>
      </c>
      <c r="J38" s="12">
        <v>173.5</v>
      </c>
    </row>
    <row r="39" spans="1:10" ht="38.85" customHeight="1">
      <c r="A39" s="9" t="s">
        <v>58</v>
      </c>
      <c r="B39" s="7"/>
      <c r="C39" s="7"/>
      <c r="D39" s="23" t="s">
        <v>77</v>
      </c>
      <c r="E39" s="24" t="s">
        <v>58</v>
      </c>
      <c r="F39" s="27">
        <f>F40</f>
        <v>0.2</v>
      </c>
      <c r="G39" s="27">
        <f>G40</f>
        <v>0.2</v>
      </c>
      <c r="H39" s="27">
        <f>H40</f>
        <v>0.2</v>
      </c>
      <c r="I39" s="12">
        <v>0.2</v>
      </c>
      <c r="J39" s="12">
        <v>0.2</v>
      </c>
    </row>
    <row r="40" spans="1:10" ht="38.85" customHeight="1">
      <c r="A40" s="9" t="s">
        <v>59</v>
      </c>
      <c r="B40" s="7"/>
      <c r="C40" s="7"/>
      <c r="D40" s="23" t="s">
        <v>76</v>
      </c>
      <c r="E40" s="24" t="s">
        <v>59</v>
      </c>
      <c r="F40" s="27">
        <v>0.2</v>
      </c>
      <c r="G40" s="27">
        <v>0.2</v>
      </c>
      <c r="H40" s="27">
        <v>0.2</v>
      </c>
      <c r="I40" s="12">
        <v>0.2</v>
      </c>
      <c r="J40" s="12">
        <v>0.2</v>
      </c>
    </row>
    <row r="41" spans="1:10" ht="48" customHeight="1">
      <c r="A41" s="9" t="s">
        <v>60</v>
      </c>
      <c r="B41" s="7"/>
      <c r="C41" s="7"/>
      <c r="D41" s="23" t="s">
        <v>75</v>
      </c>
      <c r="E41" s="24" t="s">
        <v>60</v>
      </c>
      <c r="F41" s="27">
        <f>F42</f>
        <v>240.2</v>
      </c>
      <c r="G41" s="27">
        <f>G42</f>
        <v>242.6</v>
      </c>
      <c r="H41" s="27">
        <f>H42</f>
        <v>251.6</v>
      </c>
      <c r="I41" s="12">
        <v>173.3</v>
      </c>
      <c r="J41" s="12">
        <v>173.3</v>
      </c>
    </row>
    <row r="42" spans="1:10" ht="58.35" customHeight="1">
      <c r="A42" s="9" t="s">
        <v>61</v>
      </c>
      <c r="B42" s="7"/>
      <c r="C42" s="7"/>
      <c r="D42" s="23" t="s">
        <v>74</v>
      </c>
      <c r="E42" s="24" t="s">
        <v>61</v>
      </c>
      <c r="F42" s="27">
        <v>240.2</v>
      </c>
      <c r="G42" s="27">
        <v>242.6</v>
      </c>
      <c r="H42" s="27">
        <v>251.6</v>
      </c>
      <c r="I42" s="12">
        <v>173.3</v>
      </c>
      <c r="J42" s="12">
        <v>173.3</v>
      </c>
    </row>
    <row r="43" spans="1:10" ht="23.25" customHeight="1">
      <c r="D43" s="28" t="s">
        <v>73</v>
      </c>
      <c r="E43" s="29" t="s">
        <v>64</v>
      </c>
      <c r="F43" s="26">
        <f>F44+F46</f>
        <v>905.40000000000009</v>
      </c>
      <c r="G43" s="26">
        <f t="shared" ref="G43:H43" si="4">G44+G46</f>
        <v>542.1</v>
      </c>
      <c r="H43" s="26">
        <f t="shared" si="4"/>
        <v>542.1</v>
      </c>
    </row>
    <row r="44" spans="1:10" ht="61.5" customHeight="1">
      <c r="D44" s="30" t="s">
        <v>72</v>
      </c>
      <c r="E44" s="31" t="s">
        <v>65</v>
      </c>
      <c r="F44" s="32">
        <f>F45</f>
        <v>568.70000000000005</v>
      </c>
      <c r="G44" s="32">
        <f>G45</f>
        <v>542.1</v>
      </c>
      <c r="H44" s="32">
        <f>H45</f>
        <v>542.1</v>
      </c>
    </row>
    <row r="45" spans="1:10" ht="72.75" customHeight="1">
      <c r="D45" s="33" t="s">
        <v>71</v>
      </c>
      <c r="E45" s="34" t="s">
        <v>66</v>
      </c>
      <c r="F45" s="12">
        <v>568.70000000000005</v>
      </c>
      <c r="G45" s="12">
        <v>542.1</v>
      </c>
      <c r="H45" s="12">
        <v>542.1</v>
      </c>
    </row>
    <row r="46" spans="1:10" ht="39.75" customHeight="1">
      <c r="D46" s="39" t="s">
        <v>86</v>
      </c>
      <c r="E46" s="40" t="s">
        <v>85</v>
      </c>
      <c r="F46" s="35">
        <v>336.7</v>
      </c>
      <c r="G46" s="27">
        <v>0</v>
      </c>
      <c r="H46" s="27">
        <v>0</v>
      </c>
    </row>
    <row r="47" spans="1:10" ht="19.5" customHeight="1">
      <c r="A47" s="9" t="s">
        <v>62</v>
      </c>
      <c r="B47" s="7"/>
      <c r="C47" s="7"/>
      <c r="D47" s="23"/>
      <c r="E47" s="21" t="s">
        <v>62</v>
      </c>
      <c r="F47" s="36">
        <f>F15+F33</f>
        <v>13468.7</v>
      </c>
      <c r="G47" s="36">
        <f>G15+G33</f>
        <v>12317.7</v>
      </c>
      <c r="H47" s="36">
        <f>H15+H33</f>
        <v>12302.2</v>
      </c>
      <c r="I47" s="13">
        <v>5867.7</v>
      </c>
      <c r="J47" s="13">
        <v>5854.7</v>
      </c>
    </row>
    <row r="50" spans="4:8" ht="18" customHeight="1">
      <c r="D50" s="37" t="s">
        <v>68</v>
      </c>
      <c r="E50" s="37"/>
      <c r="F50" s="37"/>
      <c r="G50" s="37"/>
      <c r="H50" s="37"/>
    </row>
    <row r="51" spans="4:8" ht="24.75" customHeight="1">
      <c r="D51" s="37" t="s">
        <v>83</v>
      </c>
      <c r="E51" s="37"/>
      <c r="F51" s="37"/>
      <c r="G51" s="37" t="s">
        <v>92</v>
      </c>
      <c r="H51" s="37"/>
    </row>
    <row r="52" spans="4:8" ht="18" customHeight="1">
      <c r="F52" s="38"/>
    </row>
  </sheetData>
  <mergeCells count="12">
    <mergeCell ref="C9:K9"/>
    <mergeCell ref="K12:K13"/>
    <mergeCell ref="A12:A13"/>
    <mergeCell ref="B12:B13"/>
    <mergeCell ref="D12:D13"/>
    <mergeCell ref="C12:C13"/>
    <mergeCell ref="E12:E13"/>
    <mergeCell ref="H12:H13"/>
    <mergeCell ref="J12:J13"/>
    <mergeCell ref="I12:I13"/>
    <mergeCell ref="G12:G13"/>
    <mergeCell ref="F12:F13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2021-05-18T06:18:59Z</cp:lastPrinted>
  <dcterms:created xsi:type="dcterms:W3CDTF">2016-12-16T13:51:55Z</dcterms:created>
  <dcterms:modified xsi:type="dcterms:W3CDTF">2021-05-18T06:19:26Z</dcterms:modified>
</cp:coreProperties>
</file>